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2" r:id="rId2"/>
    <sheet name="REV B" sheetId="5" r:id="rId3"/>
    <sheet name="REV C" sheetId="6" r:id="rId4"/>
    <sheet name="TBDB" sheetId="7" r:id="rId5"/>
  </sheets>
  <definedNames>
    <definedName name="_xlnm.Print_Area" localSheetId="0">Baseline!$A$1:$I$29</definedName>
    <definedName name="_xlnm.Print_Area" localSheetId="2">'REV B'!$A$1:$I$29</definedName>
    <definedName name="_xlnm.Print_Area" localSheetId="3">'REV C'!$A$1:$I$31</definedName>
  </definedNames>
  <calcPr calcId="152511"/>
</workbook>
</file>

<file path=xl/calcChain.xml><?xml version="1.0" encoding="utf-8"?>
<calcChain xmlns="http://schemas.openxmlformats.org/spreadsheetml/2006/main">
  <c r="G23" i="7" l="1"/>
  <c r="G22" i="7"/>
  <c r="G21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G30" i="6"/>
  <c r="G21" i="6"/>
  <c r="G31" i="6"/>
  <c r="G29" i="6"/>
  <c r="G27" i="6"/>
  <c r="G26" i="6"/>
  <c r="G25" i="6"/>
  <c r="G24" i="6"/>
  <c r="G23" i="6"/>
  <c r="G22" i="6"/>
  <c r="G20" i="6"/>
  <c r="G19" i="6"/>
  <c r="G18" i="6"/>
  <c r="G17" i="6"/>
  <c r="G16" i="6"/>
  <c r="G15" i="6"/>
  <c r="G14" i="6"/>
  <c r="G13" i="6"/>
  <c r="G12" i="6"/>
  <c r="G11" i="6"/>
  <c r="G10" i="6"/>
  <c r="H29" i="5" l="1"/>
  <c r="H28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30" i="2" l="1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29" i="2"/>
  <c r="H11" i="2"/>
  <c r="H10" i="2"/>
  <c r="H28" i="1"/>
  <c r="H27" i="1"/>
  <c r="H26" i="1"/>
  <c r="H25" i="1"/>
  <c r="H24" i="1"/>
  <c r="H23" i="1"/>
  <c r="H22" i="1"/>
  <c r="H21" i="1"/>
  <c r="H20" i="1"/>
  <c r="H19" i="1"/>
  <c r="H2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<sst xmlns="http://schemas.openxmlformats.org/spreadsheetml/2006/main" count="564" uniqueCount="151">
  <si>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</si>
  <si>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</si>
  <si>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</si>
  <si>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</si>
  <si>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</si>
  <si>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</si>
  <si>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</si>
  <si>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</si>
  <si>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</si>
  <si>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</si>
  <si>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</si>
  <si>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</si>
  <si>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</si>
  <si>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</si>
  <si>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</si>
  <si>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</si>
  <si>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</si>
  <si>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</si>
  <si>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</si>
  <si>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</si>
  <si>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</si>
  <si>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</si>
  <si>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</si>
  <si>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</si>
  <si>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</si>
  <si>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1</t>
  </si>
  <si>
    <t>TB1-07</t>
  </si>
  <si>
    <t>TB1-05</t>
  </si>
  <si>
    <t>2</t>
  </si>
  <si>
    <t>TB1-06</t>
  </si>
  <si>
    <t>RM</t>
  </si>
  <si>
    <t>TB1-10</t>
  </si>
  <si>
    <t>RETAINER</t>
  </si>
  <si>
    <t>4</t>
  </si>
  <si>
    <t>TB1-03</t>
  </si>
  <si>
    <t>TB1-04</t>
  </si>
  <si>
    <t>TB1-09</t>
  </si>
  <si>
    <t>TB1-01</t>
  </si>
  <si>
    <t>TB1-02</t>
  </si>
  <si>
    <t>( 2 Kits per Box)</t>
  </si>
  <si>
    <t>56096A F-15 BRAKE VALVE</t>
  </si>
  <si>
    <t>56096A</t>
  </si>
  <si>
    <t>5315008151405</t>
  </si>
  <si>
    <t>MS24665-151</t>
  </si>
  <si>
    <t>PIN</t>
  </si>
  <si>
    <t>5310005319515</t>
  </si>
  <si>
    <t>AN960C416</t>
  </si>
  <si>
    <t>WASHER, FLAT</t>
  </si>
  <si>
    <t>5325005261622</t>
  </si>
  <si>
    <t>RING, RETAINING</t>
  </si>
  <si>
    <t>TB1-12</t>
  </si>
  <si>
    <t>5315002341863</t>
  </si>
  <si>
    <t>MS24665-300</t>
  </si>
  <si>
    <t>5360005261624</t>
  </si>
  <si>
    <t>32247</t>
  </si>
  <si>
    <t>SPRING,BUNGE</t>
  </si>
  <si>
    <t>TB1-15</t>
  </si>
  <si>
    <t>5360005261623</t>
  </si>
  <si>
    <t>32246</t>
  </si>
  <si>
    <t>TB1-14</t>
  </si>
  <si>
    <t>5331005822133</t>
  </si>
  <si>
    <t>MS28775-011</t>
  </si>
  <si>
    <t>5330005821548</t>
  </si>
  <si>
    <t>MS28774-011</t>
  </si>
  <si>
    <t>5331006896460</t>
  </si>
  <si>
    <t>MS28775-023</t>
  </si>
  <si>
    <t>TB1-16</t>
  </si>
  <si>
    <t>5330006896461</t>
  </si>
  <si>
    <t>21-19574PC65</t>
  </si>
  <si>
    <t>RETAINER, PACKING</t>
  </si>
  <si>
    <t>5365014564270</t>
  </si>
  <si>
    <t>29017</t>
  </si>
  <si>
    <t>SHIM</t>
  </si>
  <si>
    <t>TB1-18</t>
  </si>
  <si>
    <t>5331003431035</t>
  </si>
  <si>
    <t>MS25988-1-010</t>
  </si>
  <si>
    <t>3</t>
  </si>
  <si>
    <t>TB1-17</t>
  </si>
  <si>
    <t>4820002959351</t>
  </si>
  <si>
    <t>29726</t>
  </si>
  <si>
    <t>TB1-13</t>
  </si>
  <si>
    <t>5331006843419</t>
  </si>
  <si>
    <t>MS28775-016</t>
  </si>
  <si>
    <t>5330000642570</t>
  </si>
  <si>
    <t>MS28774-016</t>
  </si>
  <si>
    <t>5330003220138</t>
  </si>
  <si>
    <t>S12068-019</t>
  </si>
  <si>
    <t>SEAL, GLIDE RING</t>
  </si>
  <si>
    <t>10</t>
  </si>
  <si>
    <t>5331006180799</t>
  </si>
  <si>
    <t>MS28775-018</t>
  </si>
  <si>
    <t>5331005518441</t>
  </si>
  <si>
    <t>MS28775-019</t>
  </si>
  <si>
    <t>5330007203652</t>
  </si>
  <si>
    <t>MS28774-019</t>
  </si>
  <si>
    <t>5331005840265</t>
  </si>
  <si>
    <t>MS28775-012</t>
  </si>
  <si>
    <t>K2HIPV24556111</t>
  </si>
  <si>
    <t xml:space="preserve">One Tackle Box Every Other Monday </t>
  </si>
  <si>
    <t>G926</t>
  </si>
  <si>
    <t>G696</t>
  </si>
  <si>
    <t>J107</t>
  </si>
  <si>
    <t>G823</t>
  </si>
  <si>
    <t>J108</t>
  </si>
  <si>
    <t>J109</t>
  </si>
  <si>
    <t>G777</t>
  </si>
  <si>
    <t>G005</t>
  </si>
  <si>
    <t>H628</t>
  </si>
  <si>
    <t>J110</t>
  </si>
  <si>
    <t>H528</t>
  </si>
  <si>
    <t>J111</t>
  </si>
  <si>
    <t>G323</t>
  </si>
  <si>
    <t>G003</t>
  </si>
  <si>
    <t>J112</t>
  </si>
  <si>
    <t>G423</t>
  </si>
  <si>
    <t>H798</t>
  </si>
  <si>
    <t>G472</t>
  </si>
  <si>
    <t>G325</t>
  </si>
  <si>
    <t>UI - PG  TB1-08</t>
  </si>
  <si>
    <t>UI - HD  TB1-19</t>
  </si>
  <si>
    <t>UI - HD  TB1-11</t>
  </si>
  <si>
    <t>UI - HD  TB1-20</t>
  </si>
  <si>
    <t>A</t>
  </si>
  <si>
    <t>MS27645-4A</t>
  </si>
  <si>
    <t>BEARING</t>
  </si>
  <si>
    <t>J261</t>
  </si>
  <si>
    <t>TB1-21</t>
  </si>
  <si>
    <t>TB1-20</t>
  </si>
  <si>
    <t>TB1-11</t>
  </si>
  <si>
    <t>TB1-19</t>
  </si>
  <si>
    <t>TB1-08</t>
  </si>
  <si>
    <t>J876</t>
  </si>
  <si>
    <t xml:space="preserve"> TB1-04</t>
  </si>
  <si>
    <t>SEAL</t>
  </si>
  <si>
    <t>RING,RETAINING</t>
  </si>
  <si>
    <t>RETAINER,PACKING</t>
  </si>
  <si>
    <t>WASHER,FLAT</t>
  </si>
  <si>
    <t>SPRING,BUNGEE</t>
  </si>
  <si>
    <t>B</t>
  </si>
  <si>
    <t>2 KITS PER TACKLE BOX</t>
  </si>
  <si>
    <t>1 TB EVERY OTHER MONDAY</t>
  </si>
  <si>
    <t>C</t>
  </si>
  <si>
    <t>H698</t>
  </si>
  <si>
    <t>AN320C4</t>
  </si>
  <si>
    <t>NUT</t>
  </si>
  <si>
    <t>K608</t>
  </si>
  <si>
    <t>NAS6204-9D</t>
  </si>
  <si>
    <t>BOLT</t>
  </si>
  <si>
    <t>TB1-22</t>
  </si>
  <si>
    <t>TOTAL</t>
  </si>
  <si>
    <t>GASKET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</si>
</sst>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 applyProtection="1">
      <alignment horizontal="center"/>
      <protection locked="0"/>
    </xf>
    <xf numFmtId="1" fontId="3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C31" sqref="C31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22.28515625" style="3" customWidth="1"/>
    <col min="10" max="10" width="15.140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97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38" t="s">
        <v>40</v>
      </c>
      <c r="E2" s="39"/>
      <c r="F2" s="6"/>
      <c r="G2" s="7" t="s">
        <v>7</v>
      </c>
      <c r="H2" s="7"/>
      <c r="I2" s="9">
        <v>40949</v>
      </c>
      <c r="K2"/>
    </row>
    <row r="3" spans="1:11" x14ac:dyDescent="0.2">
      <c r="A3" s="4"/>
      <c r="B3" s="4"/>
      <c r="C3" s="5" t="s">
        <v>8</v>
      </c>
      <c r="D3" s="16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40" t="s">
        <v>98</v>
      </c>
      <c r="E5" s="41"/>
      <c r="F5" s="41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16">
        <v>48</v>
      </c>
      <c r="E6" s="11" t="s">
        <v>41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4</v>
      </c>
      <c r="E7" s="11" t="s">
        <v>39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1" x14ac:dyDescent="0.2">
      <c r="A10" s="19">
        <v>1</v>
      </c>
      <c r="B10" s="19" t="s">
        <v>112</v>
      </c>
      <c r="C10" s="20" t="s">
        <v>84</v>
      </c>
      <c r="D10" s="20" t="s">
        <v>83</v>
      </c>
      <c r="E10" s="20" t="s">
        <v>24</v>
      </c>
      <c r="F10" s="20" t="s">
        <v>33</v>
      </c>
      <c r="G10" s="14">
        <v>0</v>
      </c>
      <c r="H10" s="20">
        <f t="shared" ref="H10:H29" si="0">SUM(F10*2)</f>
        <v>8</v>
      </c>
      <c r="I10" s="20" t="s">
        <v>38</v>
      </c>
      <c r="J10" s="3" t="s">
        <v>13</v>
      </c>
    </row>
    <row r="11" spans="1:11" x14ac:dyDescent="0.2">
      <c r="A11" s="19">
        <v>2</v>
      </c>
      <c r="B11" s="18" t="s">
        <v>106</v>
      </c>
      <c r="C11" s="20" t="s">
        <v>63</v>
      </c>
      <c r="D11" s="20" t="s">
        <v>62</v>
      </c>
      <c r="E11" s="20" t="s">
        <v>32</v>
      </c>
      <c r="F11" s="20" t="s">
        <v>28</v>
      </c>
      <c r="G11" s="14">
        <v>0</v>
      </c>
      <c r="H11" s="20">
        <f t="shared" si="0"/>
        <v>4</v>
      </c>
      <c r="I11" s="20" t="s">
        <v>118</v>
      </c>
    </row>
    <row r="12" spans="1:11" x14ac:dyDescent="0.2">
      <c r="A12" s="19">
        <v>3</v>
      </c>
      <c r="B12" s="19" t="s">
        <v>111</v>
      </c>
      <c r="C12" s="20" t="s">
        <v>82</v>
      </c>
      <c r="D12" s="20" t="s">
        <v>81</v>
      </c>
      <c r="E12" s="20" t="s">
        <v>24</v>
      </c>
      <c r="F12" s="20" t="s">
        <v>28</v>
      </c>
      <c r="G12" s="14">
        <v>0</v>
      </c>
      <c r="H12" s="20">
        <f t="shared" si="0"/>
        <v>4</v>
      </c>
      <c r="I12" s="20" t="s">
        <v>35</v>
      </c>
    </row>
    <row r="13" spans="1:11" x14ac:dyDescent="0.2">
      <c r="A13" s="19">
        <v>4</v>
      </c>
      <c r="B13" s="19" t="s">
        <v>117</v>
      </c>
      <c r="C13" s="20" t="s">
        <v>96</v>
      </c>
      <c r="D13" s="20" t="s">
        <v>95</v>
      </c>
      <c r="E13" s="20" t="s">
        <v>24</v>
      </c>
      <c r="F13" s="20" t="s">
        <v>25</v>
      </c>
      <c r="G13" s="14">
        <v>0</v>
      </c>
      <c r="H13" s="20">
        <f t="shared" si="0"/>
        <v>2</v>
      </c>
      <c r="I13" s="20" t="s">
        <v>27</v>
      </c>
    </row>
    <row r="14" spans="1:11" x14ac:dyDescent="0.2">
      <c r="A14" s="19">
        <v>5</v>
      </c>
      <c r="B14" s="19" t="s">
        <v>114</v>
      </c>
      <c r="C14" s="20" t="s">
        <v>90</v>
      </c>
      <c r="D14" s="20" t="s">
        <v>89</v>
      </c>
      <c r="E14" s="20" t="s">
        <v>24</v>
      </c>
      <c r="F14" s="20" t="s">
        <v>88</v>
      </c>
      <c r="G14" s="14">
        <v>0</v>
      </c>
      <c r="H14" s="20">
        <f t="shared" si="0"/>
        <v>20</v>
      </c>
      <c r="I14" s="20" t="s">
        <v>36</v>
      </c>
    </row>
    <row r="15" spans="1:11" x14ac:dyDescent="0.2">
      <c r="A15" s="19">
        <v>6</v>
      </c>
      <c r="B15" s="19" t="s">
        <v>116</v>
      </c>
      <c r="C15" s="20" t="s">
        <v>94</v>
      </c>
      <c r="D15" s="20" t="s">
        <v>93</v>
      </c>
      <c r="E15" s="20" t="s">
        <v>69</v>
      </c>
      <c r="F15" s="20" t="s">
        <v>28</v>
      </c>
      <c r="G15" s="14">
        <v>0</v>
      </c>
      <c r="H15" s="20">
        <f t="shared" si="0"/>
        <v>4</v>
      </c>
      <c r="I15" s="20" t="s">
        <v>37</v>
      </c>
    </row>
    <row r="16" spans="1:11" x14ac:dyDescent="0.2">
      <c r="A16" s="19">
        <v>7</v>
      </c>
      <c r="B16" s="18" t="s">
        <v>100</v>
      </c>
      <c r="C16" s="20" t="s">
        <v>46</v>
      </c>
      <c r="D16" s="20" t="s">
        <v>45</v>
      </c>
      <c r="E16" s="20" t="s">
        <v>47</v>
      </c>
      <c r="F16" s="20" t="s">
        <v>28</v>
      </c>
      <c r="G16" s="14">
        <v>0</v>
      </c>
      <c r="H16" s="20">
        <f t="shared" si="0"/>
        <v>4</v>
      </c>
      <c r="I16" s="20" t="s">
        <v>119</v>
      </c>
    </row>
    <row r="17" spans="1:9" x14ac:dyDescent="0.2">
      <c r="A17" s="19">
        <v>8</v>
      </c>
      <c r="B17" s="18" t="s">
        <v>105</v>
      </c>
      <c r="C17" s="20" t="s">
        <v>61</v>
      </c>
      <c r="D17" s="20" t="s">
        <v>60</v>
      </c>
      <c r="E17" s="20" t="s">
        <v>24</v>
      </c>
      <c r="F17" s="20">
        <v>2</v>
      </c>
      <c r="G17" s="14">
        <v>0</v>
      </c>
      <c r="H17" s="20">
        <f t="shared" si="0"/>
        <v>4</v>
      </c>
      <c r="I17" s="20" t="s">
        <v>31</v>
      </c>
    </row>
    <row r="18" spans="1:9" x14ac:dyDescent="0.2">
      <c r="A18" s="19">
        <v>9</v>
      </c>
      <c r="B18" s="18" t="s">
        <v>102</v>
      </c>
      <c r="C18" s="20" t="s">
        <v>52</v>
      </c>
      <c r="D18" s="20" t="s">
        <v>51</v>
      </c>
      <c r="E18" s="20" t="s">
        <v>44</v>
      </c>
      <c r="F18" s="20" t="s">
        <v>28</v>
      </c>
      <c r="G18" s="14">
        <v>0</v>
      </c>
      <c r="H18" s="20">
        <f t="shared" si="0"/>
        <v>4</v>
      </c>
      <c r="I18" s="20" t="s">
        <v>120</v>
      </c>
    </row>
    <row r="19" spans="1:9" x14ac:dyDescent="0.2">
      <c r="A19" s="19">
        <v>10</v>
      </c>
      <c r="B19" s="18" t="s">
        <v>99</v>
      </c>
      <c r="C19" s="20" t="s">
        <v>43</v>
      </c>
      <c r="D19" s="20" t="s">
        <v>42</v>
      </c>
      <c r="E19" s="20" t="s">
        <v>44</v>
      </c>
      <c r="F19" s="20" t="s">
        <v>28</v>
      </c>
      <c r="G19" s="14">
        <v>0</v>
      </c>
      <c r="H19" s="20">
        <f t="shared" si="0"/>
        <v>4</v>
      </c>
      <c r="I19" s="20" t="s">
        <v>121</v>
      </c>
    </row>
    <row r="20" spans="1:9" x14ac:dyDescent="0.2">
      <c r="A20" s="19">
        <v>11</v>
      </c>
      <c r="B20" s="19" t="s">
        <v>109</v>
      </c>
      <c r="C20" s="20" t="s">
        <v>75</v>
      </c>
      <c r="D20" s="20" t="s">
        <v>74</v>
      </c>
      <c r="E20" s="20" t="s">
        <v>24</v>
      </c>
      <c r="F20" s="20" t="s">
        <v>76</v>
      </c>
      <c r="G20" s="14">
        <v>0</v>
      </c>
      <c r="H20" s="20">
        <f t="shared" si="0"/>
        <v>6</v>
      </c>
      <c r="I20" s="20" t="s">
        <v>77</v>
      </c>
    </row>
    <row r="21" spans="1:9" x14ac:dyDescent="0.2">
      <c r="A21" s="19">
        <v>12</v>
      </c>
      <c r="B21" s="18" t="s">
        <v>107</v>
      </c>
      <c r="C21" s="20" t="s">
        <v>65</v>
      </c>
      <c r="D21" s="20" t="s">
        <v>64</v>
      </c>
      <c r="E21" s="20" t="s">
        <v>24</v>
      </c>
      <c r="F21" s="20" t="s">
        <v>28</v>
      </c>
      <c r="G21" s="14">
        <v>0</v>
      </c>
      <c r="H21" s="20">
        <f t="shared" si="0"/>
        <v>4</v>
      </c>
      <c r="I21" s="20" t="s">
        <v>66</v>
      </c>
    </row>
    <row r="22" spans="1:9" x14ac:dyDescent="0.2">
      <c r="A22" s="19">
        <v>13</v>
      </c>
      <c r="B22" s="19" t="s">
        <v>115</v>
      </c>
      <c r="C22" s="20" t="s">
        <v>92</v>
      </c>
      <c r="D22" s="20" t="s">
        <v>91</v>
      </c>
      <c r="E22" s="20" t="s">
        <v>24</v>
      </c>
      <c r="F22" s="20" t="s">
        <v>33</v>
      </c>
      <c r="G22" s="14">
        <v>0</v>
      </c>
      <c r="H22" s="20">
        <f t="shared" si="0"/>
        <v>8</v>
      </c>
      <c r="I22" s="20" t="s">
        <v>34</v>
      </c>
    </row>
    <row r="23" spans="1:9" x14ac:dyDescent="0.2">
      <c r="A23" s="19">
        <v>14</v>
      </c>
      <c r="B23" s="18" t="s">
        <v>101</v>
      </c>
      <c r="C23" s="20">
        <v>32235</v>
      </c>
      <c r="D23" s="20" t="s">
        <v>48</v>
      </c>
      <c r="E23" s="20" t="s">
        <v>49</v>
      </c>
      <c r="F23" s="20" t="s">
        <v>28</v>
      </c>
      <c r="G23" s="14">
        <v>0</v>
      </c>
      <c r="H23" s="20">
        <f t="shared" si="0"/>
        <v>4</v>
      </c>
      <c r="I23" s="20" t="s">
        <v>50</v>
      </c>
    </row>
    <row r="24" spans="1:9" x14ac:dyDescent="0.2">
      <c r="A24" s="19">
        <v>15</v>
      </c>
      <c r="B24" s="18" t="s">
        <v>103</v>
      </c>
      <c r="C24" s="20" t="s">
        <v>54</v>
      </c>
      <c r="D24" s="20" t="s">
        <v>53</v>
      </c>
      <c r="E24" s="20" t="s">
        <v>55</v>
      </c>
      <c r="F24" s="20" t="s">
        <v>28</v>
      </c>
      <c r="G24" s="14">
        <v>0</v>
      </c>
      <c r="H24" s="20">
        <f t="shared" si="0"/>
        <v>4</v>
      </c>
      <c r="I24" s="20" t="s">
        <v>56</v>
      </c>
    </row>
    <row r="25" spans="1:9" x14ac:dyDescent="0.2">
      <c r="A25" s="19">
        <v>16</v>
      </c>
      <c r="B25" s="18" t="s">
        <v>104</v>
      </c>
      <c r="C25" s="20" t="s">
        <v>58</v>
      </c>
      <c r="D25" s="20" t="s">
        <v>57</v>
      </c>
      <c r="E25" s="20" t="s">
        <v>55</v>
      </c>
      <c r="F25" s="20" t="s">
        <v>28</v>
      </c>
      <c r="G25" s="14">
        <v>0</v>
      </c>
      <c r="H25" s="20">
        <f t="shared" si="0"/>
        <v>4</v>
      </c>
      <c r="I25" s="20" t="s">
        <v>59</v>
      </c>
    </row>
    <row r="26" spans="1:9" x14ac:dyDescent="0.2">
      <c r="A26" s="19">
        <v>17</v>
      </c>
      <c r="B26" s="19" t="s">
        <v>108</v>
      </c>
      <c r="C26" s="20" t="s">
        <v>71</v>
      </c>
      <c r="D26" s="20" t="s">
        <v>70</v>
      </c>
      <c r="E26" s="20" t="s">
        <v>72</v>
      </c>
      <c r="F26" s="20" t="s">
        <v>33</v>
      </c>
      <c r="G26" s="14">
        <v>0</v>
      </c>
      <c r="H26" s="20">
        <f t="shared" si="0"/>
        <v>8</v>
      </c>
      <c r="I26" s="20" t="s">
        <v>73</v>
      </c>
    </row>
    <row r="27" spans="1:9" x14ac:dyDescent="0.2">
      <c r="A27" s="19">
        <v>18</v>
      </c>
      <c r="B27" s="19" t="s">
        <v>110</v>
      </c>
      <c r="C27" s="20" t="s">
        <v>79</v>
      </c>
      <c r="D27" s="20" t="s">
        <v>78</v>
      </c>
      <c r="E27" s="20" t="s">
        <v>32</v>
      </c>
      <c r="F27" s="20" t="s">
        <v>28</v>
      </c>
      <c r="G27" s="14">
        <v>0</v>
      </c>
      <c r="H27" s="20">
        <f t="shared" si="0"/>
        <v>4</v>
      </c>
      <c r="I27" s="20" t="s">
        <v>80</v>
      </c>
    </row>
    <row r="28" spans="1:9" x14ac:dyDescent="0.2">
      <c r="A28" s="19">
        <v>19</v>
      </c>
      <c r="B28" s="19" t="s">
        <v>113</v>
      </c>
      <c r="C28" s="20" t="s">
        <v>86</v>
      </c>
      <c r="D28" s="20" t="s">
        <v>85</v>
      </c>
      <c r="E28" s="20" t="s">
        <v>87</v>
      </c>
      <c r="F28" s="20" t="s">
        <v>88</v>
      </c>
      <c r="G28" s="14">
        <v>0</v>
      </c>
      <c r="H28" s="20">
        <f t="shared" si="0"/>
        <v>20</v>
      </c>
      <c r="I28" s="20" t="s">
        <v>29</v>
      </c>
    </row>
    <row r="29" spans="1:9" x14ac:dyDescent="0.2">
      <c r="A29" s="19">
        <v>20</v>
      </c>
      <c r="B29" s="18" t="s">
        <v>30</v>
      </c>
      <c r="C29" s="20" t="s">
        <v>68</v>
      </c>
      <c r="D29" s="20" t="s">
        <v>67</v>
      </c>
      <c r="E29" s="20" t="s">
        <v>69</v>
      </c>
      <c r="F29" s="20" t="s">
        <v>28</v>
      </c>
      <c r="G29" s="14">
        <v>0</v>
      </c>
      <c r="H29" s="20">
        <f t="shared" si="0"/>
        <v>4</v>
      </c>
      <c r="I29" s="20" t="s">
        <v>26</v>
      </c>
    </row>
  </sheetData>
  <sortState ref="A10:K29">
    <sortCondition ref="B10:B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30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19.85546875" style="1" bestFit="1" customWidth="1"/>
    <col min="6" max="6" width="6.28515625" style="2" customWidth="1"/>
    <col min="7" max="8" width="6.5703125" style="3" customWidth="1"/>
    <col min="9" max="9" width="10.5703125" style="3" bestFit="1" customWidth="1"/>
    <col min="10" max="16384" width="9.140625" style="3"/>
  </cols>
  <sheetData>
    <row r="1" spans="1:9" x14ac:dyDescent="0.2">
      <c r="A1" s="4"/>
      <c r="B1" s="4"/>
      <c r="C1" s="21" t="s">
        <v>3</v>
      </c>
      <c r="D1" s="15" t="s">
        <v>97</v>
      </c>
      <c r="E1" s="6"/>
      <c r="F1" s="6"/>
      <c r="G1" s="7" t="s">
        <v>4</v>
      </c>
      <c r="H1" s="7"/>
      <c r="I1" s="11" t="s">
        <v>122</v>
      </c>
    </row>
    <row r="2" spans="1:9" x14ac:dyDescent="0.2">
      <c r="A2" s="4"/>
      <c r="B2" s="4"/>
      <c r="C2" s="21" t="s">
        <v>6</v>
      </c>
      <c r="D2" s="38" t="s">
        <v>40</v>
      </c>
      <c r="E2" s="39"/>
      <c r="F2" s="6"/>
      <c r="G2" s="7" t="s">
        <v>7</v>
      </c>
      <c r="H2" s="7"/>
      <c r="I2" s="30">
        <v>41004</v>
      </c>
    </row>
    <row r="3" spans="1:9" x14ac:dyDescent="0.2">
      <c r="A3" s="4"/>
      <c r="B3" s="4"/>
      <c r="C3" s="21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21" t="s">
        <v>9</v>
      </c>
      <c r="D4" s="17" t="s">
        <v>22</v>
      </c>
      <c r="E4" s="21"/>
      <c r="F4" s="6"/>
      <c r="G4" s="6"/>
      <c r="H4" s="6"/>
      <c r="I4" s="6"/>
    </row>
    <row r="5" spans="1:9" x14ac:dyDescent="0.2">
      <c r="A5" s="4"/>
      <c r="B5" s="11" t="s">
        <v>17</v>
      </c>
      <c r="C5" s="21" t="s">
        <v>10</v>
      </c>
      <c r="D5" s="40" t="s">
        <v>98</v>
      </c>
      <c r="E5" s="41"/>
      <c r="F5" s="41"/>
      <c r="G5" s="6"/>
      <c r="H5" s="6"/>
      <c r="I5" s="6"/>
    </row>
    <row r="6" spans="1:9" x14ac:dyDescent="0.2">
      <c r="A6" s="4"/>
      <c r="B6" s="11" t="s">
        <v>23</v>
      </c>
      <c r="C6" s="21" t="s">
        <v>11</v>
      </c>
      <c r="D6" s="16">
        <v>48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21" t="s">
        <v>12</v>
      </c>
      <c r="D7" s="16">
        <v>4</v>
      </c>
      <c r="E7" s="11" t="s">
        <v>39</v>
      </c>
      <c r="F7" s="6"/>
      <c r="G7" s="6"/>
      <c r="H7" s="6"/>
      <c r="I7" s="6"/>
    </row>
    <row r="8" spans="1:9" ht="12" customHeight="1" x14ac:dyDescent="0.2">
      <c r="A8" s="4"/>
      <c r="B8" s="4"/>
      <c r="C8" s="21"/>
      <c r="D8" s="16"/>
      <c r="E8" s="6"/>
      <c r="F8" s="6"/>
      <c r="G8" s="6"/>
      <c r="H8" s="6"/>
      <c r="I8" s="6"/>
    </row>
    <row r="9" spans="1:9" x14ac:dyDescent="0.2">
      <c r="A9" s="23" t="s">
        <v>14</v>
      </c>
      <c r="B9" s="23" t="s">
        <v>16</v>
      </c>
      <c r="C9" s="23" t="s">
        <v>18</v>
      </c>
      <c r="D9" s="22" t="s">
        <v>0</v>
      </c>
      <c r="E9" s="23" t="s">
        <v>1</v>
      </c>
      <c r="F9" s="23" t="s">
        <v>2</v>
      </c>
      <c r="G9" s="23" t="s">
        <v>19</v>
      </c>
      <c r="H9" s="23" t="s">
        <v>20</v>
      </c>
      <c r="I9" s="23" t="s">
        <v>15</v>
      </c>
    </row>
    <row r="10" spans="1:9" x14ac:dyDescent="0.2">
      <c r="A10" s="25">
        <v>1</v>
      </c>
      <c r="B10" s="24" t="s">
        <v>112</v>
      </c>
      <c r="C10" s="25" t="s">
        <v>84</v>
      </c>
      <c r="D10" s="29">
        <v>5330000642570</v>
      </c>
      <c r="E10" s="25" t="s">
        <v>24</v>
      </c>
      <c r="F10" s="28">
        <v>4</v>
      </c>
      <c r="G10" s="26">
        <v>0</v>
      </c>
      <c r="H10" s="25">
        <f t="shared" ref="H10:H27" si="0">SUM(F10*2)</f>
        <v>8</v>
      </c>
      <c r="I10" s="25" t="s">
        <v>38</v>
      </c>
    </row>
    <row r="11" spans="1:9" x14ac:dyDescent="0.2">
      <c r="A11" s="25">
        <v>2</v>
      </c>
      <c r="B11" s="27" t="s">
        <v>106</v>
      </c>
      <c r="C11" s="25" t="s">
        <v>63</v>
      </c>
      <c r="D11" s="29">
        <v>5330005821548</v>
      </c>
      <c r="E11" s="25" t="s">
        <v>32</v>
      </c>
      <c r="F11" s="28">
        <v>2</v>
      </c>
      <c r="G11" s="26">
        <v>0</v>
      </c>
      <c r="H11" s="25">
        <f t="shared" si="0"/>
        <v>4</v>
      </c>
      <c r="I11" s="25" t="s">
        <v>130</v>
      </c>
    </row>
    <row r="12" spans="1:9" x14ac:dyDescent="0.2">
      <c r="A12" s="25">
        <v>3</v>
      </c>
      <c r="B12" s="24" t="s">
        <v>117</v>
      </c>
      <c r="C12" s="25" t="s">
        <v>96</v>
      </c>
      <c r="D12" s="29">
        <v>5331005840265</v>
      </c>
      <c r="E12" s="25" t="s">
        <v>24</v>
      </c>
      <c r="F12" s="28">
        <v>1</v>
      </c>
      <c r="G12" s="26">
        <v>0</v>
      </c>
      <c r="H12" s="25">
        <f t="shared" si="0"/>
        <v>2</v>
      </c>
      <c r="I12" s="25" t="s">
        <v>27</v>
      </c>
    </row>
    <row r="13" spans="1:9" x14ac:dyDescent="0.2">
      <c r="A13" s="25">
        <v>4</v>
      </c>
      <c r="B13" s="24" t="s">
        <v>114</v>
      </c>
      <c r="C13" s="25" t="s">
        <v>90</v>
      </c>
      <c r="D13" s="29">
        <v>5331006180799</v>
      </c>
      <c r="E13" s="25" t="s">
        <v>24</v>
      </c>
      <c r="F13" s="28">
        <v>10</v>
      </c>
      <c r="G13" s="26">
        <v>0</v>
      </c>
      <c r="H13" s="25">
        <f t="shared" si="0"/>
        <v>20</v>
      </c>
      <c r="I13" s="25" t="s">
        <v>36</v>
      </c>
    </row>
    <row r="14" spans="1:9" x14ac:dyDescent="0.2">
      <c r="A14" s="25">
        <v>5</v>
      </c>
      <c r="B14" s="24" t="s">
        <v>116</v>
      </c>
      <c r="C14" s="25" t="s">
        <v>94</v>
      </c>
      <c r="D14" s="29">
        <v>5330007203652</v>
      </c>
      <c r="E14" s="25" t="s">
        <v>69</v>
      </c>
      <c r="F14" s="28">
        <v>2</v>
      </c>
      <c r="G14" s="26">
        <v>0</v>
      </c>
      <c r="H14" s="25">
        <f t="shared" si="0"/>
        <v>4</v>
      </c>
      <c r="I14" s="25" t="s">
        <v>37</v>
      </c>
    </row>
    <row r="15" spans="1:9" x14ac:dyDescent="0.2">
      <c r="A15" s="25">
        <v>6</v>
      </c>
      <c r="B15" s="27" t="s">
        <v>100</v>
      </c>
      <c r="C15" s="25" t="s">
        <v>46</v>
      </c>
      <c r="D15" s="29">
        <v>5310005319515</v>
      </c>
      <c r="E15" s="25" t="s">
        <v>47</v>
      </c>
      <c r="F15" s="28">
        <v>2</v>
      </c>
      <c r="G15" s="26">
        <v>0</v>
      </c>
      <c r="H15" s="25">
        <f t="shared" si="0"/>
        <v>4</v>
      </c>
      <c r="I15" s="25" t="s">
        <v>129</v>
      </c>
    </row>
    <row r="16" spans="1:9" x14ac:dyDescent="0.2">
      <c r="A16" s="25">
        <v>7</v>
      </c>
      <c r="B16" s="27" t="s">
        <v>105</v>
      </c>
      <c r="C16" s="25" t="s">
        <v>61</v>
      </c>
      <c r="D16" s="29">
        <v>5331005822133</v>
      </c>
      <c r="E16" s="25" t="s">
        <v>24</v>
      </c>
      <c r="F16" s="25">
        <v>2</v>
      </c>
      <c r="G16" s="26">
        <v>0</v>
      </c>
      <c r="H16" s="25">
        <f t="shared" si="0"/>
        <v>4</v>
      </c>
      <c r="I16" s="25" t="s">
        <v>31</v>
      </c>
    </row>
    <row r="17" spans="1:9" x14ac:dyDescent="0.2">
      <c r="A17" s="25">
        <v>8</v>
      </c>
      <c r="B17" s="27" t="s">
        <v>102</v>
      </c>
      <c r="C17" s="25" t="s">
        <v>52</v>
      </c>
      <c r="D17" s="29">
        <v>5315002341863</v>
      </c>
      <c r="E17" s="25" t="s">
        <v>44</v>
      </c>
      <c r="F17" s="28">
        <v>2</v>
      </c>
      <c r="G17" s="26">
        <v>0</v>
      </c>
      <c r="H17" s="25">
        <f t="shared" si="0"/>
        <v>4</v>
      </c>
      <c r="I17" s="25" t="s">
        <v>128</v>
      </c>
    </row>
    <row r="18" spans="1:9" x14ac:dyDescent="0.2">
      <c r="A18" s="25">
        <v>9</v>
      </c>
      <c r="B18" s="27" t="s">
        <v>99</v>
      </c>
      <c r="C18" s="25" t="s">
        <v>43</v>
      </c>
      <c r="D18" s="29">
        <v>5315008151405</v>
      </c>
      <c r="E18" s="25" t="s">
        <v>44</v>
      </c>
      <c r="F18" s="28">
        <v>2</v>
      </c>
      <c r="G18" s="26">
        <v>0</v>
      </c>
      <c r="H18" s="25">
        <f t="shared" si="0"/>
        <v>4</v>
      </c>
      <c r="I18" s="25" t="s">
        <v>127</v>
      </c>
    </row>
    <row r="19" spans="1:9" x14ac:dyDescent="0.2">
      <c r="A19" s="25">
        <v>10</v>
      </c>
      <c r="B19" s="24" t="s">
        <v>109</v>
      </c>
      <c r="C19" s="25" t="s">
        <v>75</v>
      </c>
      <c r="D19" s="29">
        <v>5331003431035</v>
      </c>
      <c r="E19" s="25" t="s">
        <v>24</v>
      </c>
      <c r="F19" s="28">
        <v>3</v>
      </c>
      <c r="G19" s="26">
        <v>0</v>
      </c>
      <c r="H19" s="25">
        <f t="shared" si="0"/>
        <v>6</v>
      </c>
      <c r="I19" s="25" t="s">
        <v>77</v>
      </c>
    </row>
    <row r="20" spans="1:9" x14ac:dyDescent="0.2">
      <c r="A20" s="25">
        <v>11</v>
      </c>
      <c r="B20" s="27" t="s">
        <v>107</v>
      </c>
      <c r="C20" s="25" t="s">
        <v>65</v>
      </c>
      <c r="D20" s="29">
        <v>5331006896460</v>
      </c>
      <c r="E20" s="25" t="s">
        <v>24</v>
      </c>
      <c r="F20" s="28">
        <v>2</v>
      </c>
      <c r="G20" s="26">
        <v>0</v>
      </c>
      <c r="H20" s="25">
        <f t="shared" si="0"/>
        <v>4</v>
      </c>
      <c r="I20" s="25" t="s">
        <v>66</v>
      </c>
    </row>
    <row r="21" spans="1:9" x14ac:dyDescent="0.2">
      <c r="A21" s="25">
        <v>12</v>
      </c>
      <c r="B21" s="24" t="s">
        <v>115</v>
      </c>
      <c r="C21" s="25" t="s">
        <v>92</v>
      </c>
      <c r="D21" s="29">
        <v>5331005518441</v>
      </c>
      <c r="E21" s="25" t="s">
        <v>24</v>
      </c>
      <c r="F21" s="28">
        <v>4</v>
      </c>
      <c r="G21" s="26">
        <v>0</v>
      </c>
      <c r="H21" s="25">
        <f t="shared" si="0"/>
        <v>8</v>
      </c>
      <c r="I21" s="25" t="s">
        <v>34</v>
      </c>
    </row>
    <row r="22" spans="1:9" x14ac:dyDescent="0.2">
      <c r="A22" s="25">
        <v>13</v>
      </c>
      <c r="B22" s="27" t="s">
        <v>101</v>
      </c>
      <c r="C22" s="25">
        <v>32235</v>
      </c>
      <c r="D22" s="29">
        <v>5325005261622</v>
      </c>
      <c r="E22" s="25" t="s">
        <v>49</v>
      </c>
      <c r="F22" s="28">
        <v>2</v>
      </c>
      <c r="G22" s="26">
        <v>0</v>
      </c>
      <c r="H22" s="25">
        <f t="shared" si="0"/>
        <v>4</v>
      </c>
      <c r="I22" s="25" t="s">
        <v>50</v>
      </c>
    </row>
    <row r="23" spans="1:9" x14ac:dyDescent="0.2">
      <c r="A23" s="25">
        <v>14</v>
      </c>
      <c r="B23" s="27" t="s">
        <v>103</v>
      </c>
      <c r="C23" s="28">
        <v>32247</v>
      </c>
      <c r="D23" s="29">
        <v>5360005261624</v>
      </c>
      <c r="E23" s="25" t="s">
        <v>137</v>
      </c>
      <c r="F23" s="28">
        <v>2</v>
      </c>
      <c r="G23" s="26">
        <v>0</v>
      </c>
      <c r="H23" s="25">
        <f t="shared" si="0"/>
        <v>4</v>
      </c>
      <c r="I23" s="25" t="s">
        <v>56</v>
      </c>
    </row>
    <row r="24" spans="1:9" x14ac:dyDescent="0.2">
      <c r="A24" s="25">
        <v>15</v>
      </c>
      <c r="B24" s="27" t="s">
        <v>104</v>
      </c>
      <c r="C24" s="28">
        <v>32246</v>
      </c>
      <c r="D24" s="29">
        <v>5360005261623</v>
      </c>
      <c r="E24" s="25" t="s">
        <v>137</v>
      </c>
      <c r="F24" s="28">
        <v>2</v>
      </c>
      <c r="G24" s="26">
        <v>0</v>
      </c>
      <c r="H24" s="25">
        <f t="shared" si="0"/>
        <v>4</v>
      </c>
      <c r="I24" s="25" t="s">
        <v>59</v>
      </c>
    </row>
    <row r="25" spans="1:9" x14ac:dyDescent="0.2">
      <c r="A25" s="25">
        <v>16</v>
      </c>
      <c r="B25" s="24" t="s">
        <v>108</v>
      </c>
      <c r="C25" s="25">
        <v>29017</v>
      </c>
      <c r="D25" s="29">
        <v>5365014564270</v>
      </c>
      <c r="E25" s="25" t="s">
        <v>72</v>
      </c>
      <c r="F25" s="25">
        <v>5</v>
      </c>
      <c r="G25" s="26">
        <v>0</v>
      </c>
      <c r="H25" s="25">
        <f t="shared" si="0"/>
        <v>10</v>
      </c>
      <c r="I25" s="25" t="s">
        <v>73</v>
      </c>
    </row>
    <row r="26" spans="1:9" x14ac:dyDescent="0.2">
      <c r="A26" s="25">
        <v>17</v>
      </c>
      <c r="B26" s="24" t="s">
        <v>110</v>
      </c>
      <c r="C26" s="28">
        <v>29726</v>
      </c>
      <c r="D26" s="29">
        <v>4820002959351</v>
      </c>
      <c r="E26" s="25" t="s">
        <v>32</v>
      </c>
      <c r="F26" s="28">
        <v>2</v>
      </c>
      <c r="G26" s="26">
        <v>0</v>
      </c>
      <c r="H26" s="25">
        <f t="shared" si="0"/>
        <v>4</v>
      </c>
      <c r="I26" s="25" t="s">
        <v>80</v>
      </c>
    </row>
    <row r="27" spans="1:9" x14ac:dyDescent="0.2">
      <c r="A27" s="25">
        <v>18</v>
      </c>
      <c r="B27" s="24" t="s">
        <v>113</v>
      </c>
      <c r="C27" s="25" t="s">
        <v>86</v>
      </c>
      <c r="D27" s="29">
        <v>5330003220138</v>
      </c>
      <c r="E27" s="25" t="s">
        <v>87</v>
      </c>
      <c r="F27" s="28">
        <v>10</v>
      </c>
      <c r="G27" s="26">
        <v>0</v>
      </c>
      <c r="H27" s="25">
        <f t="shared" si="0"/>
        <v>20</v>
      </c>
      <c r="I27" s="25" t="s">
        <v>29</v>
      </c>
    </row>
    <row r="28" spans="1:9" x14ac:dyDescent="0.2">
      <c r="A28" s="25">
        <v>19</v>
      </c>
      <c r="B28" s="24" t="s">
        <v>125</v>
      </c>
      <c r="C28" s="25" t="s">
        <v>123</v>
      </c>
      <c r="D28" s="29">
        <v>3110000424807</v>
      </c>
      <c r="E28" s="25" t="s">
        <v>124</v>
      </c>
      <c r="F28" s="25">
        <v>1</v>
      </c>
      <c r="G28" s="26">
        <v>0</v>
      </c>
      <c r="H28" s="25">
        <v>2</v>
      </c>
      <c r="I28" s="25" t="s">
        <v>126</v>
      </c>
    </row>
    <row r="29" spans="1:9" x14ac:dyDescent="0.2">
      <c r="A29" s="25">
        <v>20</v>
      </c>
      <c r="B29" s="24" t="s">
        <v>131</v>
      </c>
      <c r="C29" s="25" t="s">
        <v>82</v>
      </c>
      <c r="D29" s="29">
        <v>5331006843419</v>
      </c>
      <c r="E29" s="25" t="s">
        <v>24</v>
      </c>
      <c r="F29" s="28">
        <v>2</v>
      </c>
      <c r="G29" s="26">
        <v>0</v>
      </c>
      <c r="H29" s="25">
        <f>SUM(F29*2)</f>
        <v>4</v>
      </c>
      <c r="I29" s="25" t="s">
        <v>132</v>
      </c>
    </row>
    <row r="30" spans="1:9" x14ac:dyDescent="0.2">
      <c r="A30" s="25">
        <v>21</v>
      </c>
      <c r="B30" s="27" t="s">
        <v>30</v>
      </c>
      <c r="C30" s="25" t="s">
        <v>68</v>
      </c>
      <c r="D30" s="29">
        <v>5330006896461</v>
      </c>
      <c r="E30" s="25" t="s">
        <v>69</v>
      </c>
      <c r="F30" s="28">
        <v>2</v>
      </c>
      <c r="G30" s="26">
        <v>0</v>
      </c>
      <c r="H30" s="25">
        <f>SUM(F30*2)</f>
        <v>4</v>
      </c>
      <c r="I30" s="25" t="s">
        <v>26</v>
      </c>
    </row>
  </sheetData>
  <sortState ref="B10:I30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I2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19.855468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31" t="s">
        <v>3</v>
      </c>
      <c r="D1" s="15" t="s">
        <v>97</v>
      </c>
      <c r="E1" s="6"/>
      <c r="F1" s="6"/>
      <c r="G1" s="7" t="s">
        <v>4</v>
      </c>
      <c r="H1" s="7"/>
      <c r="I1" s="11" t="s">
        <v>138</v>
      </c>
    </row>
    <row r="2" spans="1:9" x14ac:dyDescent="0.2">
      <c r="A2" s="4"/>
      <c r="B2" s="4"/>
      <c r="C2" s="31" t="s">
        <v>6</v>
      </c>
      <c r="D2" s="38" t="s">
        <v>40</v>
      </c>
      <c r="E2" s="39"/>
      <c r="F2" s="6"/>
      <c r="G2" s="7" t="s">
        <v>7</v>
      </c>
      <c r="H2" s="7"/>
      <c r="I2" s="30">
        <v>41778</v>
      </c>
    </row>
    <row r="3" spans="1:9" x14ac:dyDescent="0.2">
      <c r="A3" s="4"/>
      <c r="B3" s="4"/>
      <c r="C3" s="31" t="s">
        <v>8</v>
      </c>
      <c r="D3" s="16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31" t="s">
        <v>9</v>
      </c>
      <c r="D4" s="17" t="s">
        <v>22</v>
      </c>
      <c r="E4" s="31"/>
      <c r="F4" s="6"/>
      <c r="G4" s="6"/>
      <c r="H4" s="6"/>
      <c r="I4" s="6"/>
    </row>
    <row r="5" spans="1:9" x14ac:dyDescent="0.2">
      <c r="A5" s="4"/>
      <c r="B5" s="11" t="s">
        <v>17</v>
      </c>
      <c r="C5" s="31" t="s">
        <v>10</v>
      </c>
      <c r="D5" s="40" t="s">
        <v>98</v>
      </c>
      <c r="E5" s="42"/>
      <c r="F5" s="42"/>
      <c r="G5" s="6"/>
      <c r="H5" s="6"/>
      <c r="I5" s="6"/>
    </row>
    <row r="6" spans="1:9" x14ac:dyDescent="0.2">
      <c r="A6" s="4"/>
      <c r="B6" s="11" t="s">
        <v>23</v>
      </c>
      <c r="C6" s="31" t="s">
        <v>11</v>
      </c>
      <c r="D6" s="16">
        <v>48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31" t="s">
        <v>12</v>
      </c>
      <c r="D7" s="16">
        <v>4</v>
      </c>
      <c r="E7" s="11" t="s">
        <v>39</v>
      </c>
      <c r="F7" s="6"/>
      <c r="G7" s="6"/>
      <c r="H7" s="6"/>
      <c r="I7" s="6"/>
    </row>
    <row r="8" spans="1:9" x14ac:dyDescent="0.2">
      <c r="A8" s="4"/>
      <c r="B8" s="4"/>
      <c r="C8" s="31"/>
      <c r="D8" s="16"/>
      <c r="E8" s="6"/>
      <c r="F8" s="6"/>
      <c r="G8" s="6"/>
      <c r="H8" s="6"/>
      <c r="I8" s="6"/>
    </row>
    <row r="9" spans="1:9" x14ac:dyDescent="0.2">
      <c r="A9" s="23" t="s">
        <v>14</v>
      </c>
      <c r="B9" s="23" t="s">
        <v>16</v>
      </c>
      <c r="C9" s="23" t="s">
        <v>18</v>
      </c>
      <c r="D9" s="22" t="s">
        <v>0</v>
      </c>
      <c r="E9" s="23" t="s">
        <v>1</v>
      </c>
      <c r="F9" s="23" t="s">
        <v>2</v>
      </c>
      <c r="G9" s="23" t="s">
        <v>19</v>
      </c>
      <c r="H9" s="23" t="s">
        <v>20</v>
      </c>
      <c r="I9" s="23" t="s">
        <v>15</v>
      </c>
    </row>
    <row r="10" spans="1:9" x14ac:dyDescent="0.2">
      <c r="A10" s="33">
        <v>1</v>
      </c>
      <c r="B10" s="23" t="s">
        <v>112</v>
      </c>
      <c r="C10" s="33" t="s">
        <v>84</v>
      </c>
      <c r="D10" s="34">
        <v>5330000642570</v>
      </c>
      <c r="E10" s="33" t="s">
        <v>69</v>
      </c>
      <c r="F10" s="35">
        <v>4</v>
      </c>
      <c r="G10" s="36">
        <v>0</v>
      </c>
      <c r="H10" s="33">
        <f t="shared" ref="H10:H26" si="0">SUM(F10*2)</f>
        <v>8</v>
      </c>
      <c r="I10" s="33" t="s">
        <v>38</v>
      </c>
    </row>
    <row r="11" spans="1:9" x14ac:dyDescent="0.2">
      <c r="A11" s="33">
        <v>2</v>
      </c>
      <c r="B11" s="22" t="s">
        <v>106</v>
      </c>
      <c r="C11" s="33" t="s">
        <v>63</v>
      </c>
      <c r="D11" s="34">
        <v>5330005821548</v>
      </c>
      <c r="E11" s="33" t="s">
        <v>32</v>
      </c>
      <c r="F11" s="35">
        <v>2</v>
      </c>
      <c r="G11" s="36">
        <v>0</v>
      </c>
      <c r="H11" s="33">
        <f t="shared" si="0"/>
        <v>4</v>
      </c>
      <c r="I11" s="33" t="s">
        <v>130</v>
      </c>
    </row>
    <row r="12" spans="1:9" x14ac:dyDescent="0.2">
      <c r="A12" s="33">
        <v>3</v>
      </c>
      <c r="B12" s="23" t="s">
        <v>117</v>
      </c>
      <c r="C12" s="33" t="s">
        <v>96</v>
      </c>
      <c r="D12" s="34">
        <v>5331005840265</v>
      </c>
      <c r="E12" s="33" t="s">
        <v>24</v>
      </c>
      <c r="F12" s="35">
        <v>1</v>
      </c>
      <c r="G12" s="36">
        <v>0</v>
      </c>
      <c r="H12" s="33">
        <f t="shared" si="0"/>
        <v>2</v>
      </c>
      <c r="I12" s="33" t="s">
        <v>27</v>
      </c>
    </row>
    <row r="13" spans="1:9" x14ac:dyDescent="0.2">
      <c r="A13" s="33">
        <v>4</v>
      </c>
      <c r="B13" s="23" t="s">
        <v>114</v>
      </c>
      <c r="C13" s="33" t="s">
        <v>90</v>
      </c>
      <c r="D13" s="34">
        <v>5331006180799</v>
      </c>
      <c r="E13" s="33" t="s">
        <v>24</v>
      </c>
      <c r="F13" s="35">
        <v>10</v>
      </c>
      <c r="G13" s="36">
        <v>0</v>
      </c>
      <c r="H13" s="33">
        <f t="shared" si="0"/>
        <v>20</v>
      </c>
      <c r="I13" s="33" t="s">
        <v>36</v>
      </c>
    </row>
    <row r="14" spans="1:9" x14ac:dyDescent="0.2">
      <c r="A14" s="33">
        <v>5</v>
      </c>
      <c r="B14" s="23" t="s">
        <v>116</v>
      </c>
      <c r="C14" s="33" t="s">
        <v>94</v>
      </c>
      <c r="D14" s="34">
        <v>5330007203652</v>
      </c>
      <c r="E14" s="33" t="s">
        <v>69</v>
      </c>
      <c r="F14" s="35">
        <v>2</v>
      </c>
      <c r="G14" s="36">
        <v>0</v>
      </c>
      <c r="H14" s="33">
        <f t="shared" si="0"/>
        <v>4</v>
      </c>
      <c r="I14" s="33" t="s">
        <v>37</v>
      </c>
    </row>
    <row r="15" spans="1:9" x14ac:dyDescent="0.2">
      <c r="A15" s="33">
        <v>6</v>
      </c>
      <c r="B15" s="22" t="s">
        <v>100</v>
      </c>
      <c r="C15" s="33" t="s">
        <v>46</v>
      </c>
      <c r="D15" s="34">
        <v>5310005319515</v>
      </c>
      <c r="E15" s="33" t="s">
        <v>47</v>
      </c>
      <c r="F15" s="35">
        <v>2</v>
      </c>
      <c r="G15" s="36">
        <v>0</v>
      </c>
      <c r="H15" s="33">
        <f t="shared" si="0"/>
        <v>4</v>
      </c>
      <c r="I15" s="33" t="s">
        <v>129</v>
      </c>
    </row>
    <row r="16" spans="1:9" x14ac:dyDescent="0.2">
      <c r="A16" s="33">
        <v>7</v>
      </c>
      <c r="B16" s="22" t="s">
        <v>105</v>
      </c>
      <c r="C16" s="33" t="s">
        <v>61</v>
      </c>
      <c r="D16" s="34">
        <v>5331005822133</v>
      </c>
      <c r="E16" s="33" t="s">
        <v>24</v>
      </c>
      <c r="F16" s="33">
        <v>2</v>
      </c>
      <c r="G16" s="36">
        <v>0</v>
      </c>
      <c r="H16" s="33">
        <f t="shared" si="0"/>
        <v>4</v>
      </c>
      <c r="I16" s="33" t="s">
        <v>31</v>
      </c>
    </row>
    <row r="17" spans="1:9" x14ac:dyDescent="0.2">
      <c r="A17" s="33">
        <v>8</v>
      </c>
      <c r="B17" s="22" t="s">
        <v>102</v>
      </c>
      <c r="C17" s="33" t="s">
        <v>52</v>
      </c>
      <c r="D17" s="34">
        <v>5315002341863</v>
      </c>
      <c r="E17" s="33" t="s">
        <v>44</v>
      </c>
      <c r="F17" s="35">
        <v>2</v>
      </c>
      <c r="G17" s="36">
        <v>0</v>
      </c>
      <c r="H17" s="33">
        <f t="shared" si="0"/>
        <v>4</v>
      </c>
      <c r="I17" s="33" t="s">
        <v>128</v>
      </c>
    </row>
    <row r="18" spans="1:9" x14ac:dyDescent="0.2">
      <c r="A18" s="33">
        <v>9</v>
      </c>
      <c r="B18" s="22" t="s">
        <v>99</v>
      </c>
      <c r="C18" s="33" t="s">
        <v>43</v>
      </c>
      <c r="D18" s="34">
        <v>5315008151405</v>
      </c>
      <c r="E18" s="33" t="s">
        <v>44</v>
      </c>
      <c r="F18" s="35">
        <v>2</v>
      </c>
      <c r="G18" s="36">
        <v>0</v>
      </c>
      <c r="H18" s="33">
        <f t="shared" si="0"/>
        <v>4</v>
      </c>
      <c r="I18" s="33" t="s">
        <v>127</v>
      </c>
    </row>
    <row r="19" spans="1:9" x14ac:dyDescent="0.2">
      <c r="A19" s="33">
        <v>10</v>
      </c>
      <c r="B19" s="23" t="s">
        <v>109</v>
      </c>
      <c r="C19" s="33" t="s">
        <v>75</v>
      </c>
      <c r="D19" s="34">
        <v>5331003431035</v>
      </c>
      <c r="E19" s="33" t="s">
        <v>24</v>
      </c>
      <c r="F19" s="35">
        <v>3</v>
      </c>
      <c r="G19" s="36">
        <v>0</v>
      </c>
      <c r="H19" s="33">
        <f t="shared" si="0"/>
        <v>6</v>
      </c>
      <c r="I19" s="33" t="s">
        <v>77</v>
      </c>
    </row>
    <row r="20" spans="1:9" x14ac:dyDescent="0.2">
      <c r="A20" s="33">
        <v>11</v>
      </c>
      <c r="B20" s="22" t="s">
        <v>107</v>
      </c>
      <c r="C20" s="33" t="s">
        <v>65</v>
      </c>
      <c r="D20" s="34">
        <v>5331006896460</v>
      </c>
      <c r="E20" s="33" t="s">
        <v>24</v>
      </c>
      <c r="F20" s="35">
        <v>2</v>
      </c>
      <c r="G20" s="36">
        <v>0</v>
      </c>
      <c r="H20" s="33">
        <f t="shared" si="0"/>
        <v>4</v>
      </c>
      <c r="I20" s="33" t="s">
        <v>66</v>
      </c>
    </row>
    <row r="21" spans="1:9" x14ac:dyDescent="0.2">
      <c r="A21" s="33">
        <v>12</v>
      </c>
      <c r="B21" s="23" t="s">
        <v>115</v>
      </c>
      <c r="C21" s="33" t="s">
        <v>92</v>
      </c>
      <c r="D21" s="34">
        <v>5331005518441</v>
      </c>
      <c r="E21" s="33" t="s">
        <v>24</v>
      </c>
      <c r="F21" s="35">
        <v>4</v>
      </c>
      <c r="G21" s="36">
        <v>0</v>
      </c>
      <c r="H21" s="33">
        <f t="shared" si="0"/>
        <v>8</v>
      </c>
      <c r="I21" s="33" t="s">
        <v>34</v>
      </c>
    </row>
    <row r="22" spans="1:9" x14ac:dyDescent="0.2">
      <c r="A22" s="33">
        <v>13</v>
      </c>
      <c r="B22" s="22" t="s">
        <v>101</v>
      </c>
      <c r="C22" s="33">
        <v>32235</v>
      </c>
      <c r="D22" s="34">
        <v>5325005261622</v>
      </c>
      <c r="E22" s="33" t="s">
        <v>49</v>
      </c>
      <c r="F22" s="35">
        <v>2</v>
      </c>
      <c r="G22" s="36">
        <v>0</v>
      </c>
      <c r="H22" s="33">
        <f t="shared" si="0"/>
        <v>4</v>
      </c>
      <c r="I22" s="33" t="s">
        <v>50</v>
      </c>
    </row>
    <row r="23" spans="1:9" x14ac:dyDescent="0.2">
      <c r="A23" s="33">
        <v>14</v>
      </c>
      <c r="B23" s="22" t="s">
        <v>103</v>
      </c>
      <c r="C23" s="35">
        <v>32247</v>
      </c>
      <c r="D23" s="34">
        <v>5360005261624</v>
      </c>
      <c r="E23" s="33" t="s">
        <v>137</v>
      </c>
      <c r="F23" s="35">
        <v>2</v>
      </c>
      <c r="G23" s="36">
        <v>0</v>
      </c>
      <c r="H23" s="33">
        <f t="shared" si="0"/>
        <v>4</v>
      </c>
      <c r="I23" s="33" t="s">
        <v>56</v>
      </c>
    </row>
    <row r="24" spans="1:9" x14ac:dyDescent="0.2">
      <c r="A24" s="33">
        <v>15</v>
      </c>
      <c r="B24" s="23" t="s">
        <v>108</v>
      </c>
      <c r="C24" s="33">
        <v>29017</v>
      </c>
      <c r="D24" s="34">
        <v>5365014564270</v>
      </c>
      <c r="E24" s="33" t="s">
        <v>72</v>
      </c>
      <c r="F24" s="33">
        <v>5</v>
      </c>
      <c r="G24" s="36">
        <v>0</v>
      </c>
      <c r="H24" s="33">
        <f t="shared" si="0"/>
        <v>10</v>
      </c>
      <c r="I24" s="33" t="s">
        <v>73</v>
      </c>
    </row>
    <row r="25" spans="1:9" x14ac:dyDescent="0.2">
      <c r="A25" s="33">
        <v>16</v>
      </c>
      <c r="B25" s="23" t="s">
        <v>110</v>
      </c>
      <c r="C25" s="35">
        <v>29726</v>
      </c>
      <c r="D25" s="34">
        <v>4820002959351</v>
      </c>
      <c r="E25" s="33" t="s">
        <v>32</v>
      </c>
      <c r="F25" s="35">
        <v>2</v>
      </c>
      <c r="G25" s="36">
        <v>0</v>
      </c>
      <c r="H25" s="33">
        <f t="shared" si="0"/>
        <v>4</v>
      </c>
      <c r="I25" s="33" t="s">
        <v>80</v>
      </c>
    </row>
    <row r="26" spans="1:9" x14ac:dyDescent="0.2">
      <c r="A26" s="33">
        <v>17</v>
      </c>
      <c r="B26" s="23" t="s">
        <v>113</v>
      </c>
      <c r="C26" s="33" t="s">
        <v>86</v>
      </c>
      <c r="D26" s="34">
        <v>5330003220138</v>
      </c>
      <c r="E26" s="33" t="s">
        <v>87</v>
      </c>
      <c r="F26" s="35">
        <v>10</v>
      </c>
      <c r="G26" s="36">
        <v>0</v>
      </c>
      <c r="H26" s="33">
        <f t="shared" si="0"/>
        <v>20</v>
      </c>
      <c r="I26" s="33" t="s">
        <v>29</v>
      </c>
    </row>
    <row r="27" spans="1:9" x14ac:dyDescent="0.2">
      <c r="A27" s="33">
        <v>18</v>
      </c>
      <c r="B27" s="23" t="s">
        <v>125</v>
      </c>
      <c r="C27" s="33" t="s">
        <v>123</v>
      </c>
      <c r="D27" s="34">
        <v>3110000424807</v>
      </c>
      <c r="E27" s="33" t="s">
        <v>124</v>
      </c>
      <c r="F27" s="33">
        <v>1</v>
      </c>
      <c r="G27" s="36">
        <v>0</v>
      </c>
      <c r="H27" s="33">
        <v>2</v>
      </c>
      <c r="I27" s="33" t="s">
        <v>126</v>
      </c>
    </row>
    <row r="28" spans="1:9" x14ac:dyDescent="0.2">
      <c r="A28" s="33">
        <v>19</v>
      </c>
      <c r="B28" s="23" t="s">
        <v>131</v>
      </c>
      <c r="C28" s="33" t="s">
        <v>82</v>
      </c>
      <c r="D28" s="34">
        <v>5331006843419</v>
      </c>
      <c r="E28" s="33" t="s">
        <v>24</v>
      </c>
      <c r="F28" s="35">
        <v>2</v>
      </c>
      <c r="G28" s="36">
        <v>0</v>
      </c>
      <c r="H28" s="33">
        <f>SUM(F28*2)</f>
        <v>4</v>
      </c>
      <c r="I28" s="33" t="s">
        <v>132</v>
      </c>
    </row>
    <row r="29" spans="1:9" x14ac:dyDescent="0.2">
      <c r="A29" s="33">
        <v>20</v>
      </c>
      <c r="B29" s="22" t="s">
        <v>30</v>
      </c>
      <c r="C29" s="33" t="s">
        <v>68</v>
      </c>
      <c r="D29" s="34">
        <v>5330006896461</v>
      </c>
      <c r="E29" s="33" t="s">
        <v>69</v>
      </c>
      <c r="F29" s="35">
        <v>2</v>
      </c>
      <c r="G29" s="36">
        <v>0</v>
      </c>
      <c r="H29" s="33">
        <f>SUM(F29*2)</f>
        <v>4</v>
      </c>
      <c r="I29" s="33" t="s">
        <v>26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21" sqref="E2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.7109375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32" t="s">
        <v>3</v>
      </c>
      <c r="D1" s="15" t="s">
        <v>97</v>
      </c>
      <c r="E1" s="6"/>
      <c r="F1" s="6"/>
      <c r="G1" s="7" t="s">
        <v>4</v>
      </c>
      <c r="H1" s="11" t="s">
        <v>141</v>
      </c>
    </row>
    <row r="2" spans="1:9" x14ac:dyDescent="0.2">
      <c r="A2" s="4"/>
      <c r="B2" s="4"/>
      <c r="C2" s="32" t="s">
        <v>6</v>
      </c>
      <c r="D2" s="38" t="s">
        <v>40</v>
      </c>
      <c r="E2" s="39"/>
      <c r="F2" s="6"/>
      <c r="G2" s="7" t="s">
        <v>7</v>
      </c>
      <c r="H2" s="30">
        <v>42166</v>
      </c>
    </row>
    <row r="3" spans="1:9" x14ac:dyDescent="0.2">
      <c r="A3" s="4"/>
      <c r="B3" s="4"/>
      <c r="C3" s="32" t="s">
        <v>8</v>
      </c>
      <c r="D3" s="16" t="s">
        <v>21</v>
      </c>
      <c r="E3" s="11" t="s">
        <v>139</v>
      </c>
      <c r="F3" s="6"/>
      <c r="G3" s="6"/>
      <c r="H3" s="6"/>
      <c r="I3" s="6"/>
    </row>
    <row r="4" spans="1:9" x14ac:dyDescent="0.2">
      <c r="A4" s="4"/>
      <c r="B4" s="4"/>
      <c r="C4" s="32" t="s">
        <v>9</v>
      </c>
      <c r="D4" s="17" t="s">
        <v>22</v>
      </c>
      <c r="E4" s="32"/>
      <c r="F4" s="6"/>
      <c r="G4" s="6"/>
      <c r="H4" s="6"/>
      <c r="I4" s="6"/>
    </row>
    <row r="5" spans="1:9" x14ac:dyDescent="0.2">
      <c r="A5" s="4"/>
      <c r="B5" s="11" t="s">
        <v>17</v>
      </c>
      <c r="C5" s="32" t="s">
        <v>10</v>
      </c>
      <c r="D5" s="40" t="s">
        <v>140</v>
      </c>
      <c r="E5" s="42"/>
      <c r="F5" s="42"/>
      <c r="G5" s="6"/>
      <c r="H5" s="6"/>
      <c r="I5" s="6"/>
    </row>
    <row r="6" spans="1:9" x14ac:dyDescent="0.2">
      <c r="A6" s="4"/>
      <c r="B6" s="11" t="s">
        <v>23</v>
      </c>
      <c r="C6" s="32" t="s">
        <v>11</v>
      </c>
      <c r="D6" s="16">
        <v>48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32" t="s">
        <v>12</v>
      </c>
      <c r="D7" s="16">
        <v>4</v>
      </c>
      <c r="F7" s="6"/>
      <c r="G7" s="6"/>
      <c r="H7" s="6"/>
      <c r="I7" s="6"/>
    </row>
    <row r="8" spans="1:9" x14ac:dyDescent="0.2">
      <c r="A8" s="4"/>
      <c r="B8" s="4"/>
      <c r="C8" s="32"/>
      <c r="D8" s="16"/>
      <c r="E8" s="6"/>
      <c r="F8" s="6"/>
      <c r="G8" s="6"/>
      <c r="H8" s="6"/>
      <c r="I8" s="6"/>
    </row>
    <row r="9" spans="1:9" x14ac:dyDescent="0.2">
      <c r="A9" s="23" t="s">
        <v>14</v>
      </c>
      <c r="B9" s="23" t="s">
        <v>16</v>
      </c>
      <c r="C9" s="23" t="s">
        <v>18</v>
      </c>
      <c r="D9" s="22" t="s">
        <v>0</v>
      </c>
      <c r="E9" s="23" t="s">
        <v>1</v>
      </c>
      <c r="F9" s="23" t="s">
        <v>2</v>
      </c>
      <c r="G9" s="23" t="s">
        <v>149</v>
      </c>
      <c r="H9" s="23" t="s">
        <v>15</v>
      </c>
    </row>
    <row r="10" spans="1:9" x14ac:dyDescent="0.2">
      <c r="A10" s="33">
        <v>1</v>
      </c>
      <c r="B10" s="23" t="s">
        <v>112</v>
      </c>
      <c r="C10" s="33" t="s">
        <v>84</v>
      </c>
      <c r="D10" s="34">
        <v>5330000642570</v>
      </c>
      <c r="E10" s="33" t="s">
        <v>135</v>
      </c>
      <c r="F10" s="35">
        <v>4</v>
      </c>
      <c r="G10" s="33">
        <f t="shared" ref="G10:G27" si="0">SUM(F10*2)</f>
        <v>8</v>
      </c>
      <c r="H10" s="33" t="s">
        <v>38</v>
      </c>
    </row>
    <row r="11" spans="1:9" x14ac:dyDescent="0.2">
      <c r="A11" s="33">
        <v>2</v>
      </c>
      <c r="B11" s="22" t="s">
        <v>106</v>
      </c>
      <c r="C11" s="33" t="s">
        <v>63</v>
      </c>
      <c r="D11" s="34">
        <v>5330005821548</v>
      </c>
      <c r="E11" s="33" t="s">
        <v>32</v>
      </c>
      <c r="F11" s="35">
        <v>2</v>
      </c>
      <c r="G11" s="33">
        <f t="shared" si="0"/>
        <v>4</v>
      </c>
      <c r="H11" s="33" t="s">
        <v>130</v>
      </c>
    </row>
    <row r="12" spans="1:9" x14ac:dyDescent="0.2">
      <c r="A12" s="33">
        <v>3</v>
      </c>
      <c r="B12" s="23" t="s">
        <v>117</v>
      </c>
      <c r="C12" s="33" t="s">
        <v>96</v>
      </c>
      <c r="D12" s="34">
        <v>5331005840265</v>
      </c>
      <c r="E12" s="33" t="s">
        <v>24</v>
      </c>
      <c r="F12" s="35">
        <v>1</v>
      </c>
      <c r="G12" s="33">
        <f t="shared" si="0"/>
        <v>2</v>
      </c>
      <c r="H12" s="33" t="s">
        <v>27</v>
      </c>
    </row>
    <row r="13" spans="1:9" x14ac:dyDescent="0.2">
      <c r="A13" s="33">
        <v>4</v>
      </c>
      <c r="B13" s="23" t="s">
        <v>114</v>
      </c>
      <c r="C13" s="33" t="s">
        <v>90</v>
      </c>
      <c r="D13" s="34">
        <v>5331006180799</v>
      </c>
      <c r="E13" s="33" t="s">
        <v>24</v>
      </c>
      <c r="F13" s="35">
        <v>10</v>
      </c>
      <c r="G13" s="33">
        <f t="shared" si="0"/>
        <v>20</v>
      </c>
      <c r="H13" s="33" t="s">
        <v>36</v>
      </c>
    </row>
    <row r="14" spans="1:9" x14ac:dyDescent="0.2">
      <c r="A14" s="33">
        <v>5</v>
      </c>
      <c r="B14" s="23" t="s">
        <v>116</v>
      </c>
      <c r="C14" s="33" t="s">
        <v>94</v>
      </c>
      <c r="D14" s="34">
        <v>5330007203652</v>
      </c>
      <c r="E14" s="33" t="s">
        <v>135</v>
      </c>
      <c r="F14" s="35">
        <v>2</v>
      </c>
      <c r="G14" s="33">
        <f t="shared" si="0"/>
        <v>4</v>
      </c>
      <c r="H14" s="33" t="s">
        <v>37</v>
      </c>
    </row>
    <row r="15" spans="1:9" x14ac:dyDescent="0.2">
      <c r="A15" s="33">
        <v>6</v>
      </c>
      <c r="B15" s="22" t="s">
        <v>100</v>
      </c>
      <c r="C15" s="33" t="s">
        <v>46</v>
      </c>
      <c r="D15" s="34">
        <v>5310005319515</v>
      </c>
      <c r="E15" s="33" t="s">
        <v>136</v>
      </c>
      <c r="F15" s="35">
        <v>2</v>
      </c>
      <c r="G15" s="33">
        <f t="shared" si="0"/>
        <v>4</v>
      </c>
      <c r="H15" s="33" t="s">
        <v>129</v>
      </c>
    </row>
    <row r="16" spans="1:9" x14ac:dyDescent="0.2">
      <c r="A16" s="33">
        <v>7</v>
      </c>
      <c r="B16" s="22" t="s">
        <v>105</v>
      </c>
      <c r="C16" s="33" t="s">
        <v>61</v>
      </c>
      <c r="D16" s="34">
        <v>5331005822133</v>
      </c>
      <c r="E16" s="33" t="s">
        <v>24</v>
      </c>
      <c r="F16" s="33">
        <v>2</v>
      </c>
      <c r="G16" s="33">
        <f t="shared" si="0"/>
        <v>4</v>
      </c>
      <c r="H16" s="33" t="s">
        <v>31</v>
      </c>
    </row>
    <row r="17" spans="1:8" x14ac:dyDescent="0.2">
      <c r="A17" s="33">
        <v>8</v>
      </c>
      <c r="B17" s="22" t="s">
        <v>102</v>
      </c>
      <c r="C17" s="33" t="s">
        <v>52</v>
      </c>
      <c r="D17" s="34">
        <v>5315002341863</v>
      </c>
      <c r="E17" s="33" t="s">
        <v>44</v>
      </c>
      <c r="F17" s="35">
        <v>2</v>
      </c>
      <c r="G17" s="33">
        <f t="shared" si="0"/>
        <v>4</v>
      </c>
      <c r="H17" s="33" t="s">
        <v>128</v>
      </c>
    </row>
    <row r="18" spans="1:8" x14ac:dyDescent="0.2">
      <c r="A18" s="33">
        <v>9</v>
      </c>
      <c r="B18" s="22" t="s">
        <v>99</v>
      </c>
      <c r="C18" s="33" t="s">
        <v>43</v>
      </c>
      <c r="D18" s="34">
        <v>5315008151405</v>
      </c>
      <c r="E18" s="33" t="s">
        <v>44</v>
      </c>
      <c r="F18" s="35">
        <v>2</v>
      </c>
      <c r="G18" s="33">
        <f t="shared" si="0"/>
        <v>4</v>
      </c>
      <c r="H18" s="33" t="s">
        <v>127</v>
      </c>
    </row>
    <row r="19" spans="1:8" x14ac:dyDescent="0.2">
      <c r="A19" s="33">
        <v>10</v>
      </c>
      <c r="B19" s="23" t="s">
        <v>109</v>
      </c>
      <c r="C19" s="33" t="s">
        <v>75</v>
      </c>
      <c r="D19" s="34">
        <v>5331003431035</v>
      </c>
      <c r="E19" s="33" t="s">
        <v>24</v>
      </c>
      <c r="F19" s="35">
        <v>3</v>
      </c>
      <c r="G19" s="33">
        <f t="shared" si="0"/>
        <v>6</v>
      </c>
      <c r="H19" s="33" t="s">
        <v>77</v>
      </c>
    </row>
    <row r="20" spans="1:8" x14ac:dyDescent="0.2">
      <c r="A20" s="33">
        <v>11</v>
      </c>
      <c r="B20" s="22" t="s">
        <v>107</v>
      </c>
      <c r="C20" s="33" t="s">
        <v>65</v>
      </c>
      <c r="D20" s="34">
        <v>5331006896460</v>
      </c>
      <c r="E20" s="33" t="s">
        <v>24</v>
      </c>
      <c r="F20" s="35">
        <v>2</v>
      </c>
      <c r="G20" s="33">
        <f t="shared" si="0"/>
        <v>4</v>
      </c>
      <c r="H20" s="33" t="s">
        <v>66</v>
      </c>
    </row>
    <row r="21" spans="1:8" x14ac:dyDescent="0.2">
      <c r="A21" s="37">
        <v>12</v>
      </c>
      <c r="B21" s="23" t="s">
        <v>142</v>
      </c>
      <c r="C21" s="33" t="s">
        <v>143</v>
      </c>
      <c r="D21" s="34">
        <v>5310007214434</v>
      </c>
      <c r="E21" s="33" t="s">
        <v>144</v>
      </c>
      <c r="F21" s="35">
        <v>2</v>
      </c>
      <c r="G21" s="33">
        <f t="shared" si="0"/>
        <v>4</v>
      </c>
      <c r="H21" s="37" t="s">
        <v>148</v>
      </c>
    </row>
    <row r="22" spans="1:8" x14ac:dyDescent="0.2">
      <c r="A22" s="33">
        <v>13</v>
      </c>
      <c r="B22" s="23" t="s">
        <v>115</v>
      </c>
      <c r="C22" s="33" t="s">
        <v>92</v>
      </c>
      <c r="D22" s="34">
        <v>5331005518441</v>
      </c>
      <c r="E22" s="33" t="s">
        <v>24</v>
      </c>
      <c r="F22" s="35">
        <v>4</v>
      </c>
      <c r="G22" s="33">
        <f t="shared" si="0"/>
        <v>8</v>
      </c>
      <c r="H22" s="33" t="s">
        <v>34</v>
      </c>
    </row>
    <row r="23" spans="1:8" x14ac:dyDescent="0.2">
      <c r="A23" s="33">
        <v>14</v>
      </c>
      <c r="B23" s="22" t="s">
        <v>101</v>
      </c>
      <c r="C23" s="33">
        <v>32235</v>
      </c>
      <c r="D23" s="34">
        <v>5325005261622</v>
      </c>
      <c r="E23" s="33" t="s">
        <v>134</v>
      </c>
      <c r="F23" s="35">
        <v>2</v>
      </c>
      <c r="G23" s="33">
        <f t="shared" si="0"/>
        <v>4</v>
      </c>
      <c r="H23" s="33" t="s">
        <v>50</v>
      </c>
    </row>
    <row r="24" spans="1:8" x14ac:dyDescent="0.2">
      <c r="A24" s="33">
        <v>15</v>
      </c>
      <c r="B24" s="22" t="s">
        <v>103</v>
      </c>
      <c r="C24" s="35">
        <v>32247</v>
      </c>
      <c r="D24" s="34">
        <v>5360005261624</v>
      </c>
      <c r="E24" s="33" t="s">
        <v>137</v>
      </c>
      <c r="F24" s="35">
        <v>2</v>
      </c>
      <c r="G24" s="33">
        <f t="shared" si="0"/>
        <v>4</v>
      </c>
      <c r="H24" s="33" t="s">
        <v>56</v>
      </c>
    </row>
    <row r="25" spans="1:8" x14ac:dyDescent="0.2">
      <c r="A25" s="33">
        <v>16</v>
      </c>
      <c r="B25" s="23" t="s">
        <v>108</v>
      </c>
      <c r="C25" s="33">
        <v>29017</v>
      </c>
      <c r="D25" s="34">
        <v>5365014564270</v>
      </c>
      <c r="E25" s="33" t="s">
        <v>72</v>
      </c>
      <c r="F25" s="33">
        <v>5</v>
      </c>
      <c r="G25" s="33">
        <f t="shared" si="0"/>
        <v>10</v>
      </c>
      <c r="H25" s="33" t="s">
        <v>73</v>
      </c>
    </row>
    <row r="26" spans="1:8" x14ac:dyDescent="0.2">
      <c r="A26" s="33">
        <v>17</v>
      </c>
      <c r="B26" s="23" t="s">
        <v>110</v>
      </c>
      <c r="C26" s="35">
        <v>29726</v>
      </c>
      <c r="D26" s="34">
        <v>4820002959351</v>
      </c>
      <c r="E26" s="33" t="s">
        <v>32</v>
      </c>
      <c r="F26" s="35">
        <v>2</v>
      </c>
      <c r="G26" s="33">
        <f t="shared" si="0"/>
        <v>4</v>
      </c>
      <c r="H26" s="33" t="s">
        <v>80</v>
      </c>
    </row>
    <row r="27" spans="1:8" x14ac:dyDescent="0.2">
      <c r="A27" s="33">
        <v>18</v>
      </c>
      <c r="B27" s="23" t="s">
        <v>113</v>
      </c>
      <c r="C27" s="33" t="s">
        <v>86</v>
      </c>
      <c r="D27" s="34">
        <v>5330003220138</v>
      </c>
      <c r="E27" s="33" t="s">
        <v>150</v>
      </c>
      <c r="F27" s="35">
        <v>10</v>
      </c>
      <c r="G27" s="33">
        <f t="shared" si="0"/>
        <v>20</v>
      </c>
      <c r="H27" s="33" t="s">
        <v>29</v>
      </c>
    </row>
    <row r="28" spans="1:8" x14ac:dyDescent="0.2">
      <c r="A28" s="33">
        <v>19</v>
      </c>
      <c r="B28" s="23" t="s">
        <v>125</v>
      </c>
      <c r="C28" s="33" t="s">
        <v>123</v>
      </c>
      <c r="D28" s="34">
        <v>3110000424807</v>
      </c>
      <c r="E28" s="33" t="s">
        <v>124</v>
      </c>
      <c r="F28" s="33">
        <v>1</v>
      </c>
      <c r="G28" s="33">
        <v>2</v>
      </c>
      <c r="H28" s="33" t="s">
        <v>126</v>
      </c>
    </row>
    <row r="29" spans="1:8" x14ac:dyDescent="0.2">
      <c r="A29" s="33">
        <v>20</v>
      </c>
      <c r="B29" s="23" t="s">
        <v>131</v>
      </c>
      <c r="C29" s="33" t="s">
        <v>82</v>
      </c>
      <c r="D29" s="34">
        <v>5331006843419</v>
      </c>
      <c r="E29" s="33" t="s">
        <v>24</v>
      </c>
      <c r="F29" s="35">
        <v>2</v>
      </c>
      <c r="G29" s="33">
        <f>SUM(F29*2)</f>
        <v>4</v>
      </c>
      <c r="H29" s="33" t="s">
        <v>132</v>
      </c>
    </row>
    <row r="30" spans="1:8" x14ac:dyDescent="0.2">
      <c r="A30" s="37">
        <v>21</v>
      </c>
      <c r="B30" s="23" t="s">
        <v>145</v>
      </c>
      <c r="C30" s="33" t="s">
        <v>146</v>
      </c>
      <c r="D30" s="34">
        <v>5306010542506</v>
      </c>
      <c r="E30" s="33" t="s">
        <v>147</v>
      </c>
      <c r="F30" s="35">
        <v>2</v>
      </c>
      <c r="G30" s="33">
        <f>SUM(F30*2)</f>
        <v>4</v>
      </c>
      <c r="H30" s="37" t="s">
        <v>59</v>
      </c>
    </row>
    <row r="31" spans="1:8" x14ac:dyDescent="0.2">
      <c r="A31" s="33">
        <v>22</v>
      </c>
      <c r="B31" s="22" t="s">
        <v>30</v>
      </c>
      <c r="C31" s="33" t="s">
        <v>68</v>
      </c>
      <c r="D31" s="34">
        <v>5330006896461</v>
      </c>
      <c r="E31" s="33" t="s">
        <v>135</v>
      </c>
      <c r="F31" s="35">
        <v>2</v>
      </c>
      <c r="G31" s="33">
        <f>SUM(F31*2)</f>
        <v>4</v>
      </c>
      <c r="H31" s="33" t="s">
        <v>26</v>
      </c>
    </row>
  </sheetData>
  <sortState ref="A10:I31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H12" sqref="H12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9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3" t="s">
        <v>16</v>
      </c>
      <c r="B1" s="23" t="s">
        <v>18</v>
      </c>
      <c r="C1" s="22" t="s">
        <v>0</v>
      </c>
      <c r="D1" s="23" t="s">
        <v>1</v>
      </c>
      <c r="E1" s="23" t="s">
        <v>2</v>
      </c>
      <c r="F1" s="23" t="s">
        <v>19</v>
      </c>
      <c r="G1" s="23" t="s">
        <v>20</v>
      </c>
      <c r="H1" s="23" t="s">
        <v>15</v>
      </c>
    </row>
    <row r="2" spans="1:8" x14ac:dyDescent="0.2">
      <c r="A2" s="23" t="s">
        <v>112</v>
      </c>
      <c r="B2" s="33" t="s">
        <v>84</v>
      </c>
      <c r="C2" s="34">
        <v>5330000642570</v>
      </c>
      <c r="D2" s="33" t="s">
        <v>135</v>
      </c>
      <c r="E2" s="35">
        <v>4</v>
      </c>
      <c r="F2" s="36">
        <v>0</v>
      </c>
      <c r="G2" s="33">
        <f t="shared" ref="G2:G19" si="0">SUM(E2*2)</f>
        <v>8</v>
      </c>
      <c r="H2" s="33" t="s">
        <v>38</v>
      </c>
    </row>
    <row r="3" spans="1:8" x14ac:dyDescent="0.2">
      <c r="A3" s="22" t="s">
        <v>106</v>
      </c>
      <c r="B3" s="33" t="s">
        <v>63</v>
      </c>
      <c r="C3" s="34">
        <v>5330005821548</v>
      </c>
      <c r="D3" s="33" t="s">
        <v>32</v>
      </c>
      <c r="E3" s="35">
        <v>2</v>
      </c>
      <c r="F3" s="36">
        <v>0</v>
      </c>
      <c r="G3" s="33">
        <f t="shared" si="0"/>
        <v>4</v>
      </c>
      <c r="H3" s="33" t="s">
        <v>130</v>
      </c>
    </row>
    <row r="4" spans="1:8" x14ac:dyDescent="0.2">
      <c r="A4" s="23" t="s">
        <v>117</v>
      </c>
      <c r="B4" s="33" t="s">
        <v>96</v>
      </c>
      <c r="C4" s="34">
        <v>5331005840265</v>
      </c>
      <c r="D4" s="33" t="s">
        <v>24</v>
      </c>
      <c r="E4" s="35">
        <v>1</v>
      </c>
      <c r="F4" s="36">
        <v>0</v>
      </c>
      <c r="G4" s="33">
        <f t="shared" si="0"/>
        <v>2</v>
      </c>
      <c r="H4" s="33" t="s">
        <v>27</v>
      </c>
    </row>
    <row r="5" spans="1:8" x14ac:dyDescent="0.2">
      <c r="A5" s="23" t="s">
        <v>114</v>
      </c>
      <c r="B5" s="33" t="s">
        <v>90</v>
      </c>
      <c r="C5" s="34">
        <v>5331006180799</v>
      </c>
      <c r="D5" s="33" t="s">
        <v>24</v>
      </c>
      <c r="E5" s="35">
        <v>10</v>
      </c>
      <c r="F5" s="36">
        <v>0</v>
      </c>
      <c r="G5" s="33">
        <f t="shared" si="0"/>
        <v>20</v>
      </c>
      <c r="H5" s="33" t="s">
        <v>36</v>
      </c>
    </row>
    <row r="6" spans="1:8" x14ac:dyDescent="0.2">
      <c r="A6" s="23" t="s">
        <v>116</v>
      </c>
      <c r="B6" s="33" t="s">
        <v>94</v>
      </c>
      <c r="C6" s="34">
        <v>5330007203652</v>
      </c>
      <c r="D6" s="33" t="s">
        <v>135</v>
      </c>
      <c r="E6" s="35">
        <v>2</v>
      </c>
      <c r="F6" s="36">
        <v>0</v>
      </c>
      <c r="G6" s="33">
        <f t="shared" si="0"/>
        <v>4</v>
      </c>
      <c r="H6" s="33" t="s">
        <v>37</v>
      </c>
    </row>
    <row r="7" spans="1:8" x14ac:dyDescent="0.2">
      <c r="A7" s="22" t="s">
        <v>100</v>
      </c>
      <c r="B7" s="33" t="s">
        <v>46</v>
      </c>
      <c r="C7" s="34">
        <v>5310005319515</v>
      </c>
      <c r="D7" s="33" t="s">
        <v>136</v>
      </c>
      <c r="E7" s="35">
        <v>2</v>
      </c>
      <c r="F7" s="36">
        <v>0</v>
      </c>
      <c r="G7" s="33">
        <f t="shared" si="0"/>
        <v>4</v>
      </c>
      <c r="H7" s="33" t="s">
        <v>129</v>
      </c>
    </row>
    <row r="8" spans="1:8" x14ac:dyDescent="0.2">
      <c r="A8" s="22" t="s">
        <v>105</v>
      </c>
      <c r="B8" s="33" t="s">
        <v>61</v>
      </c>
      <c r="C8" s="34">
        <v>5331005822133</v>
      </c>
      <c r="D8" s="33" t="s">
        <v>24</v>
      </c>
      <c r="E8" s="33">
        <v>2</v>
      </c>
      <c r="F8" s="36">
        <v>0</v>
      </c>
      <c r="G8" s="33">
        <f t="shared" si="0"/>
        <v>4</v>
      </c>
      <c r="H8" s="33" t="s">
        <v>31</v>
      </c>
    </row>
    <row r="9" spans="1:8" x14ac:dyDescent="0.2">
      <c r="A9" s="22" t="s">
        <v>102</v>
      </c>
      <c r="B9" s="33" t="s">
        <v>52</v>
      </c>
      <c r="C9" s="34">
        <v>5315002341863</v>
      </c>
      <c r="D9" s="33" t="s">
        <v>44</v>
      </c>
      <c r="E9" s="35">
        <v>2</v>
      </c>
      <c r="F9" s="36">
        <v>0</v>
      </c>
      <c r="G9" s="33">
        <f t="shared" si="0"/>
        <v>4</v>
      </c>
      <c r="H9" s="33" t="s">
        <v>128</v>
      </c>
    </row>
    <row r="10" spans="1:8" x14ac:dyDescent="0.2">
      <c r="A10" s="22" t="s">
        <v>99</v>
      </c>
      <c r="B10" s="33" t="s">
        <v>43</v>
      </c>
      <c r="C10" s="34">
        <v>5315008151405</v>
      </c>
      <c r="D10" s="33" t="s">
        <v>44</v>
      </c>
      <c r="E10" s="35">
        <v>2</v>
      </c>
      <c r="F10" s="36">
        <v>0</v>
      </c>
      <c r="G10" s="33">
        <f t="shared" si="0"/>
        <v>4</v>
      </c>
      <c r="H10" s="33" t="s">
        <v>127</v>
      </c>
    </row>
    <row r="11" spans="1:8" x14ac:dyDescent="0.2">
      <c r="A11" s="23" t="s">
        <v>109</v>
      </c>
      <c r="B11" s="33" t="s">
        <v>75</v>
      </c>
      <c r="C11" s="34">
        <v>5331003431035</v>
      </c>
      <c r="D11" s="33" t="s">
        <v>24</v>
      </c>
      <c r="E11" s="35">
        <v>3</v>
      </c>
      <c r="F11" s="36">
        <v>0</v>
      </c>
      <c r="G11" s="33">
        <f t="shared" si="0"/>
        <v>6</v>
      </c>
      <c r="H11" s="33" t="s">
        <v>77</v>
      </c>
    </row>
    <row r="12" spans="1:8" x14ac:dyDescent="0.2">
      <c r="A12" s="22" t="s">
        <v>107</v>
      </c>
      <c r="B12" s="33" t="s">
        <v>65</v>
      </c>
      <c r="C12" s="34">
        <v>5331006896460</v>
      </c>
      <c r="D12" s="33" t="s">
        <v>24</v>
      </c>
      <c r="E12" s="35">
        <v>2</v>
      </c>
      <c r="F12" s="36">
        <v>0</v>
      </c>
      <c r="G12" s="33">
        <f t="shared" si="0"/>
        <v>4</v>
      </c>
      <c r="H12" s="33" t="s">
        <v>66</v>
      </c>
    </row>
    <row r="13" spans="1:8" x14ac:dyDescent="0.2">
      <c r="A13" s="23" t="s">
        <v>142</v>
      </c>
      <c r="B13" s="33" t="s">
        <v>143</v>
      </c>
      <c r="C13" s="34">
        <v>5310007214434</v>
      </c>
      <c r="D13" s="33" t="s">
        <v>144</v>
      </c>
      <c r="E13" s="35">
        <v>2</v>
      </c>
      <c r="F13" s="36">
        <v>0</v>
      </c>
      <c r="G13" s="33">
        <f t="shared" si="0"/>
        <v>4</v>
      </c>
      <c r="H13" s="37" t="s">
        <v>148</v>
      </c>
    </row>
    <row r="14" spans="1:8" x14ac:dyDescent="0.2">
      <c r="A14" s="23" t="s">
        <v>115</v>
      </c>
      <c r="B14" s="33" t="s">
        <v>92</v>
      </c>
      <c r="C14" s="34">
        <v>5331005518441</v>
      </c>
      <c r="D14" s="33" t="s">
        <v>24</v>
      </c>
      <c r="E14" s="35">
        <v>4</v>
      </c>
      <c r="F14" s="36">
        <v>0</v>
      </c>
      <c r="G14" s="33">
        <f t="shared" si="0"/>
        <v>8</v>
      </c>
      <c r="H14" s="33" t="s">
        <v>34</v>
      </c>
    </row>
    <row r="15" spans="1:8" x14ac:dyDescent="0.2">
      <c r="A15" s="22" t="s">
        <v>101</v>
      </c>
      <c r="B15" s="33">
        <v>32235</v>
      </c>
      <c r="C15" s="34">
        <v>5325005261622</v>
      </c>
      <c r="D15" s="33" t="s">
        <v>134</v>
      </c>
      <c r="E15" s="35">
        <v>2</v>
      </c>
      <c r="F15" s="36">
        <v>0</v>
      </c>
      <c r="G15" s="33">
        <f t="shared" si="0"/>
        <v>4</v>
      </c>
      <c r="H15" s="33" t="s">
        <v>50</v>
      </c>
    </row>
    <row r="16" spans="1:8" x14ac:dyDescent="0.2">
      <c r="A16" s="22" t="s">
        <v>103</v>
      </c>
      <c r="B16" s="35">
        <v>32247</v>
      </c>
      <c r="C16" s="34">
        <v>5360005261624</v>
      </c>
      <c r="D16" s="33" t="s">
        <v>137</v>
      </c>
      <c r="E16" s="35">
        <v>2</v>
      </c>
      <c r="F16" s="36">
        <v>0</v>
      </c>
      <c r="G16" s="33">
        <f t="shared" si="0"/>
        <v>4</v>
      </c>
      <c r="H16" s="33" t="s">
        <v>56</v>
      </c>
    </row>
    <row r="17" spans="1:8" x14ac:dyDescent="0.2">
      <c r="A17" s="23" t="s">
        <v>108</v>
      </c>
      <c r="B17" s="33">
        <v>29017</v>
      </c>
      <c r="C17" s="34">
        <v>5365014564270</v>
      </c>
      <c r="D17" s="33" t="s">
        <v>72</v>
      </c>
      <c r="E17" s="33">
        <v>5</v>
      </c>
      <c r="F17" s="36">
        <v>0</v>
      </c>
      <c r="G17" s="33">
        <f t="shared" si="0"/>
        <v>10</v>
      </c>
      <c r="H17" s="33" t="s">
        <v>73</v>
      </c>
    </row>
    <row r="18" spans="1:8" x14ac:dyDescent="0.2">
      <c r="A18" s="23" t="s">
        <v>110</v>
      </c>
      <c r="B18" s="35">
        <v>29726</v>
      </c>
      <c r="C18" s="34">
        <v>4820002959351</v>
      </c>
      <c r="D18" s="33" t="s">
        <v>32</v>
      </c>
      <c r="E18" s="35">
        <v>2</v>
      </c>
      <c r="F18" s="36">
        <v>0</v>
      </c>
      <c r="G18" s="33">
        <f t="shared" si="0"/>
        <v>4</v>
      </c>
      <c r="H18" s="33" t="s">
        <v>80</v>
      </c>
    </row>
    <row r="19" spans="1:8" x14ac:dyDescent="0.2">
      <c r="A19" s="23" t="s">
        <v>113</v>
      </c>
      <c r="B19" s="33" t="s">
        <v>86</v>
      </c>
      <c r="C19" s="34">
        <v>5330003220138</v>
      </c>
      <c r="D19" s="33" t="s">
        <v>133</v>
      </c>
      <c r="E19" s="35">
        <v>10</v>
      </c>
      <c r="F19" s="36">
        <v>0</v>
      </c>
      <c r="G19" s="33">
        <f t="shared" si="0"/>
        <v>20</v>
      </c>
      <c r="H19" s="33" t="s">
        <v>29</v>
      </c>
    </row>
    <row r="20" spans="1:8" x14ac:dyDescent="0.2">
      <c r="A20" s="23" t="s">
        <v>125</v>
      </c>
      <c r="B20" s="33" t="s">
        <v>123</v>
      </c>
      <c r="C20" s="34">
        <v>3110000424807</v>
      </c>
      <c r="D20" s="33" t="s">
        <v>124</v>
      </c>
      <c r="E20" s="33">
        <v>1</v>
      </c>
      <c r="F20" s="36">
        <v>0</v>
      </c>
      <c r="G20" s="33">
        <v>2</v>
      </c>
      <c r="H20" s="33" t="s">
        <v>126</v>
      </c>
    </row>
    <row r="21" spans="1:8" x14ac:dyDescent="0.2">
      <c r="A21" s="23" t="s">
        <v>131</v>
      </c>
      <c r="B21" s="33" t="s">
        <v>82</v>
      </c>
      <c r="C21" s="34">
        <v>5331006843419</v>
      </c>
      <c r="D21" s="33" t="s">
        <v>24</v>
      </c>
      <c r="E21" s="35">
        <v>2</v>
      </c>
      <c r="F21" s="36">
        <v>0</v>
      </c>
      <c r="G21" s="33">
        <f>SUM(E21*2)</f>
        <v>4</v>
      </c>
      <c r="H21" s="33" t="s">
        <v>132</v>
      </c>
    </row>
    <row r="22" spans="1:8" x14ac:dyDescent="0.2">
      <c r="A22" s="23" t="s">
        <v>145</v>
      </c>
      <c r="B22" s="33" t="s">
        <v>146</v>
      </c>
      <c r="C22" s="34">
        <v>5306010542506</v>
      </c>
      <c r="D22" s="33" t="s">
        <v>147</v>
      </c>
      <c r="E22" s="35">
        <v>2</v>
      </c>
      <c r="F22" s="36">
        <v>0</v>
      </c>
      <c r="G22" s="33">
        <f>SUM(E22*2)</f>
        <v>4</v>
      </c>
      <c r="H22" s="37" t="s">
        <v>59</v>
      </c>
    </row>
    <row r="23" spans="1:8" x14ac:dyDescent="0.2">
      <c r="A23" s="22" t="s">
        <v>30</v>
      </c>
      <c r="B23" s="33" t="s">
        <v>68</v>
      </c>
      <c r="C23" s="34">
        <v>5330006896461</v>
      </c>
      <c r="D23" s="33" t="s">
        <v>135</v>
      </c>
      <c r="E23" s="35">
        <v>2</v>
      </c>
      <c r="F23" s="36">
        <v>0</v>
      </c>
      <c r="G23" s="33">
        <f>SUM(E23*2)</f>
        <v>4</v>
      </c>
      <c r="H23" s="3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Rev A</vt:lpstr>
      <vt:lpstr>REV B</vt:lpstr>
      <vt:lpstr>REV C</vt:lpstr>
      <vt:lpstr>TBDB</vt:lpstr>
      <vt:lpstr>Baseline!Print_Area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2015-09-10T18:26:52Z</cp:lastPrinted>
  <dcterms:created xsi:type="dcterms:W3CDTF">2004-09-30T17:31:35Z</dcterms:created>
  <dcterms:modified xsi:type="dcterms:W3CDTF">2016-01-28T14:39:13Z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